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waz\1. Przetargi\Przetragi 2026\CIS-WAZ.271.9.2026 dostawa papieru ZWS ZR\3 Przygotowanie dokumentacja\"/>
    </mc:Choice>
  </mc:AlternateContent>
  <bookViews>
    <workbookView xWindow="14295" yWindow="0" windowWidth="14610" windowHeight="15585"/>
  </bookViews>
  <sheets>
    <sheet name="FC" sheetId="3" r:id="rId1"/>
  </sheets>
  <definedNames>
    <definedName name="_xlnm.Print_Titles" localSheetId="0">FC!$4:$4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3" l="1"/>
  <c r="H19" i="3" s="1"/>
  <c r="I19" i="3" s="1"/>
  <c r="G18" i="3"/>
  <c r="H18" i="3" s="1"/>
  <c r="I18" i="3" s="1"/>
  <c r="G17" i="3"/>
  <c r="G16" i="3"/>
  <c r="H16" i="3" s="1"/>
  <c r="I16" i="3" s="1"/>
  <c r="G15" i="3"/>
  <c r="G12" i="3"/>
  <c r="G11" i="3"/>
  <c r="G10" i="3"/>
  <c r="G9" i="3"/>
  <c r="H9" i="3" s="1"/>
  <c r="I9" i="3" s="1"/>
  <c r="G8" i="3"/>
  <c r="H8" i="3" s="1"/>
  <c r="G7" i="3"/>
  <c r="G13" i="3" l="1"/>
  <c r="H13" i="3" s="1"/>
  <c r="I13" i="3" s="1"/>
  <c r="G20" i="3"/>
  <c r="H15" i="3"/>
  <c r="H17" i="3"/>
  <c r="I17" i="3" s="1"/>
  <c r="H10" i="3"/>
  <c r="I10" i="3" s="1"/>
  <c r="H12" i="3"/>
  <c r="I12" i="3" s="1"/>
  <c r="H7" i="3"/>
  <c r="I7" i="3" s="1"/>
  <c r="I8" i="3"/>
  <c r="H11" i="3"/>
  <c r="I11" i="3" s="1"/>
  <c r="G21" i="3" l="1"/>
  <c r="I15" i="3"/>
  <c r="I20" i="3" s="1"/>
  <c r="H20" i="3"/>
  <c r="H21" i="3" l="1"/>
  <c r="I21" i="3" l="1"/>
</calcChain>
</file>

<file path=xl/sharedStrings.xml><?xml version="1.0" encoding="utf-8"?>
<sst xmlns="http://schemas.openxmlformats.org/spreadsheetml/2006/main" count="41" uniqueCount="29">
  <si>
    <t>Lp.</t>
  </si>
  <si>
    <t>Wyszczególnienie</t>
  </si>
  <si>
    <t>Formularz cenowy</t>
  </si>
  <si>
    <t>Wartość netto zł</t>
  </si>
  <si>
    <t>Wartość brutto zł</t>
  </si>
  <si>
    <t>Ilość w kg</t>
  </si>
  <si>
    <t xml:space="preserve">Cena  netto zł za 1 kg. </t>
  </si>
  <si>
    <t xml:space="preserve">kwota VAT </t>
  </si>
  <si>
    <t>Stawka VAT</t>
  </si>
  <si>
    <r>
      <t xml:space="preserve">Papier dwustronnie, dwukrotnie powlekany, bezdrzewny, biały-klasa białości (CIE) nie mniej niż 127, o nieprzezroczystości nie mniej niż 99%, grubość min.280mic., matowy o gramaturze 300g/m2 </t>
    </r>
    <r>
      <rPr>
        <b/>
        <sz val="9"/>
        <color theme="1"/>
        <rFont val="Fira Sans"/>
        <family val="2"/>
        <charset val="238"/>
      </rPr>
      <t>w formacie B1(1000x700mm)</t>
    </r>
    <r>
      <rPr>
        <sz val="9"/>
        <color theme="1"/>
        <rFont val="Fira Sans"/>
        <family val="2"/>
        <charset val="238"/>
      </rPr>
      <t xml:space="preserve"> z kierunkiem włókien po krótszym boku.</t>
    </r>
  </si>
  <si>
    <r>
      <t xml:space="preserve">Papier offsetowy, niepowlekany, maszynowo gładzony, przeznaczony do wysokiej jakości druku offsetowego oraz druku cyfrowego, biały – klasa białości (CIE)  167 +/-3, o nieprzezroczystości ≥93% -2, </t>
    </r>
    <r>
      <rPr>
        <b/>
        <sz val="9"/>
        <color theme="1"/>
        <rFont val="Fira Sans"/>
        <family val="2"/>
        <charset val="238"/>
      </rPr>
      <t>o gramaturze 80 g/m</t>
    </r>
    <r>
      <rPr>
        <b/>
        <vertAlign val="superscript"/>
        <sz val="9"/>
        <color theme="1"/>
        <rFont val="Fira Sans"/>
        <family val="2"/>
        <charset val="238"/>
      </rPr>
      <t xml:space="preserve">2 </t>
    </r>
    <r>
      <rPr>
        <sz val="9"/>
        <color theme="1"/>
        <rFont val="Fira Sans"/>
        <family val="2"/>
        <charset val="238"/>
      </rPr>
      <t xml:space="preserve"> +/- 3,  grubość :104+/-3, gładkość (bendtsen) 160 +/-60, wilgotność zakres  między 4-5.5 %, </t>
    </r>
    <r>
      <rPr>
        <b/>
        <sz val="9"/>
        <color theme="1"/>
        <rFont val="Fira Sans"/>
        <family val="2"/>
        <charset val="238"/>
      </rPr>
      <t>w formacie 1000x700 mm</t>
    </r>
    <r>
      <rPr>
        <sz val="9"/>
        <color theme="1"/>
        <rFont val="Fira Sans"/>
        <family val="2"/>
        <charset val="238"/>
      </rPr>
      <t>, z  kierunkiem włókien po krótszym boku</t>
    </r>
  </si>
  <si>
    <r>
      <t xml:space="preserve">Papier offsetowy, niepowlekany, maszynowo gładzony, przeznaczony do wysokiej jakości druku offsetowego oraz druku cyfrowego, biały – klasa białości (CIE)  167 +/-3, o nieprzezroczystości ≥93% -2, </t>
    </r>
    <r>
      <rPr>
        <b/>
        <sz val="9"/>
        <color theme="1"/>
        <rFont val="Fira Sans"/>
        <family val="2"/>
        <charset val="238"/>
      </rPr>
      <t>o gramaturze 80 g/m</t>
    </r>
    <r>
      <rPr>
        <b/>
        <vertAlign val="superscript"/>
        <sz val="9"/>
        <color theme="1"/>
        <rFont val="Fira Sans"/>
        <family val="2"/>
        <charset val="238"/>
      </rPr>
      <t xml:space="preserve">2 </t>
    </r>
    <r>
      <rPr>
        <sz val="9"/>
        <color theme="1"/>
        <rFont val="Fira Sans"/>
        <family val="2"/>
        <charset val="238"/>
      </rPr>
      <t xml:space="preserve"> +/- 3,  grubość :104+/-3, gładkość (bendtsen) 160 +/-60, wilgotność zakres  między 4-5.5 %, </t>
    </r>
    <r>
      <rPr>
        <b/>
        <sz val="9"/>
        <color theme="1"/>
        <rFont val="Fira Sans"/>
        <family val="2"/>
        <charset val="238"/>
      </rPr>
      <t>w formacie 640x450 mm</t>
    </r>
    <r>
      <rPr>
        <sz val="9"/>
        <color theme="1"/>
        <rFont val="Fira Sans"/>
        <family val="2"/>
        <charset val="238"/>
      </rPr>
      <t>, z  kierunkiem włókien po krótszym boku</t>
    </r>
  </si>
  <si>
    <r>
      <t xml:space="preserve">Papier dwustronnie, dwukrotnie powlekany, bezdrzewny, biały-klasa białości (CIE) nie mniej niż 127, o nieprzezroczystości nie mniej niż 96%, grubość min.115 mic., matowy, o gramaturze 135g/m2 </t>
    </r>
    <r>
      <rPr>
        <b/>
        <sz val="9"/>
        <color theme="1"/>
        <rFont val="Fira Sans"/>
        <family val="2"/>
        <charset val="238"/>
      </rPr>
      <t>w formacie B1(700x1000mm)</t>
    </r>
    <r>
      <rPr>
        <sz val="9"/>
        <color theme="1"/>
        <rFont val="Fira Sans"/>
        <family val="2"/>
        <charset val="238"/>
      </rPr>
      <t xml:space="preserve"> z kierunkiem włókien po dłuższym boku.</t>
    </r>
  </si>
  <si>
    <r>
      <t xml:space="preserve">Papier dwustronnie, dwukrotnie powlekany, bezdrzewny, biały-klasa białości (CIE) nie mniej niż 127, o nieprzezroczystości nie mniej niż 96%, grubość min.115 mic., matowy, o gramaturze 135g/m2 </t>
    </r>
    <r>
      <rPr>
        <b/>
        <sz val="9"/>
        <color theme="1"/>
        <rFont val="Fira Sans"/>
        <family val="2"/>
        <charset val="238"/>
      </rPr>
      <t>w formacie 450x640</t>
    </r>
    <r>
      <rPr>
        <sz val="9"/>
        <color theme="1"/>
        <rFont val="Fira Sans"/>
        <family val="2"/>
        <charset val="238"/>
      </rPr>
      <t xml:space="preserve"> z kierunkiem włókien po dłuższym boku.</t>
    </r>
  </si>
  <si>
    <r>
      <t xml:space="preserve">Papier offsetowy, niepowlekany, maszynowo gładzony, przeznaczony do wysokiej jakości druku offsetowego oraz druku cyfrowego, biały – klasa białości (CIE)  167 +/-3, o nieprzezroczystości ≥93% -2, </t>
    </r>
    <r>
      <rPr>
        <b/>
        <sz val="9"/>
        <color theme="1"/>
        <rFont val="Fira Sans"/>
        <family val="2"/>
        <charset val="238"/>
      </rPr>
      <t>o gramaturze 80 g/m</t>
    </r>
    <r>
      <rPr>
        <b/>
        <vertAlign val="superscript"/>
        <sz val="9"/>
        <color theme="1"/>
        <rFont val="Fira Sans"/>
        <family val="2"/>
        <charset val="238"/>
      </rPr>
      <t xml:space="preserve">2 </t>
    </r>
    <r>
      <rPr>
        <sz val="9"/>
        <color theme="1"/>
        <rFont val="Fira Sans"/>
        <family val="2"/>
        <charset val="238"/>
      </rPr>
      <t xml:space="preserve"> +/- 3,  grubość :104+/-3, gładkość (bendtsen) 160 +/-60, wilgotność zakres  między 4-5.5 %, </t>
    </r>
    <r>
      <rPr>
        <b/>
        <sz val="9"/>
        <color theme="1"/>
        <rFont val="Fira Sans"/>
        <family val="2"/>
        <charset val="238"/>
      </rPr>
      <t>w formacie 430x610 mm</t>
    </r>
    <r>
      <rPr>
        <sz val="9"/>
        <color theme="1"/>
        <rFont val="Fira Sans"/>
        <family val="2"/>
        <charset val="238"/>
      </rPr>
      <t>, z  kierunkiem włókien po dłuższym boku.</t>
    </r>
  </si>
  <si>
    <r>
      <t xml:space="preserve">Papier offsetowy, niepowlekany, maszynowo gładzony, przeznaczony do wysokiej jakości druku offsetowego oraz druku cyfrowego, biały – klasa białości (CIE)  167 +/-3, o nieprzezroczystości ≥93% -2, </t>
    </r>
    <r>
      <rPr>
        <b/>
        <sz val="9"/>
        <color theme="1"/>
        <rFont val="Fira Sans"/>
        <family val="2"/>
        <charset val="238"/>
      </rPr>
      <t>o gramaturze 80 g/m</t>
    </r>
    <r>
      <rPr>
        <b/>
        <vertAlign val="superscript"/>
        <sz val="9"/>
        <color theme="1"/>
        <rFont val="Fira Sans"/>
        <family val="2"/>
        <charset val="238"/>
      </rPr>
      <t xml:space="preserve">2 </t>
    </r>
    <r>
      <rPr>
        <sz val="9"/>
        <color theme="1"/>
        <rFont val="Fira Sans"/>
        <family val="2"/>
        <charset val="238"/>
      </rPr>
      <t xml:space="preserve"> +/- 3,  grubość :104+/-3, gładkość (bendtsen) 160 +/-60, wilgotność zakres  między 4-5.5 %, </t>
    </r>
    <r>
      <rPr>
        <b/>
        <sz val="9"/>
        <color theme="1"/>
        <rFont val="Fira Sans"/>
        <family val="2"/>
        <charset val="238"/>
      </rPr>
      <t>w formacie 470x580 mm</t>
    </r>
    <r>
      <rPr>
        <sz val="9"/>
        <color theme="1"/>
        <rFont val="Fira Sans"/>
        <family val="2"/>
        <charset val="238"/>
      </rPr>
      <t>, z  kierunkiem włókien po dłuższym boku</t>
    </r>
  </si>
  <si>
    <t>Dostawa I transza</t>
  </si>
  <si>
    <t>Dostawa II transza</t>
  </si>
  <si>
    <t>Radom</t>
  </si>
  <si>
    <t>Warszawa (ZWS)</t>
  </si>
  <si>
    <t>Warszwa (ZWS)</t>
  </si>
  <si>
    <t xml:space="preserve">Warszwa (ZWS)  </t>
  </si>
  <si>
    <t xml:space="preserve">Warszwa (ZWS) </t>
  </si>
  <si>
    <t>Razem I transza</t>
  </si>
  <si>
    <t>X</t>
  </si>
  <si>
    <t>Hrmonogram dostaw - ilości i miejsce dostawy wg. OPZ</t>
  </si>
  <si>
    <r>
      <t xml:space="preserve">Producent </t>
    </r>
    <r>
      <rPr>
        <i/>
        <sz val="9"/>
        <rFont val="Fira Sans"/>
        <family val="2"/>
        <charset val="238"/>
      </rPr>
      <t>(należy wpisać nawę</t>
    </r>
    <r>
      <rPr>
        <sz val="9"/>
        <rFont val="Fira Sans"/>
        <family val="2"/>
        <charset val="238"/>
      </rPr>
      <t>)</t>
    </r>
  </si>
  <si>
    <t>Cena oferty</t>
  </si>
  <si>
    <t>CIS-WAZ.271.9.2026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</si>
</sst>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name val="Fira Sans"/>
      <family val="2"/>
      <charset val="238"/>
    </font>
    <font>
      <sz val="9.5"/>
      <color theme="1"/>
      <name val="Fira Sans"/>
      <family val="2"/>
      <charset val="238"/>
    </font>
    <font>
      <sz val="9.5"/>
      <name val="Fira Sans"/>
      <family val="2"/>
      <charset val="238"/>
    </font>
    <font>
      <b/>
      <sz val="9.5"/>
      <name val="Fira Sans"/>
      <family val="2"/>
      <charset val="238"/>
    </font>
    <font>
      <sz val="9"/>
      <color theme="1"/>
      <name val="Fira Sans"/>
      <family val="2"/>
      <charset val="238"/>
    </font>
    <font>
      <i/>
      <sz val="8.5"/>
      <color theme="1"/>
      <name val="Fira Sans"/>
      <family val="2"/>
      <charset val="238"/>
    </font>
    <font>
      <i/>
      <sz val="8.5"/>
      <color theme="1"/>
      <name val="Calibri"/>
      <family val="2"/>
      <charset val="238"/>
      <scheme val="minor"/>
    </font>
    <font>
      <b/>
      <sz val="10"/>
      <name val="Fira Sans"/>
      <family val="2"/>
      <charset val="238"/>
    </font>
    <font>
      <b/>
      <sz val="9"/>
      <color theme="1"/>
      <name val="Fira Sans"/>
      <family val="2"/>
      <charset val="238"/>
    </font>
    <font>
      <b/>
      <vertAlign val="superscript"/>
      <sz val="9"/>
      <color theme="1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sz val="9.5"/>
      <color rgb="FFFF0000"/>
      <name val="Fira Sans"/>
      <family val="2"/>
      <charset val="238"/>
    </font>
    <font>
      <b/>
      <sz val="9.5"/>
      <color theme="1"/>
      <name val="Fira Sans"/>
      <family val="2"/>
      <charset val="238"/>
    </font>
    <font>
      <strike/>
      <sz val="11"/>
      <color theme="1"/>
      <name val="Calibri"/>
      <family val="2"/>
      <charset val="238"/>
      <scheme val="minor"/>
    </font>
    <font>
      <i/>
      <sz val="9"/>
      <name val="Fira Sans"/>
      <family val="2"/>
      <charset val="238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vertical="center" wrapText="1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/>
    <xf numFmtId="0" fontId="7" fillId="0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/>
    <xf numFmtId="0" fontId="1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9" fontId="8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6" zoomScale="80" zoomScaleNormal="80" workbookViewId="0">
      <selection activeCell="L20" sqref="L20"/>
    </sheetView>
  </sheetViews>
  <sheetFormatPr defaultRowHeight="15" x14ac:dyDescent="0.25"/>
  <cols>
    <col min="1" max="1" width="5.5703125" customWidth="1"/>
    <col min="2" max="2" width="35.5703125" style="9" customWidth="1"/>
    <col min="3" max="3" width="15.28515625" style="9" customWidth="1"/>
    <col min="4" max="4" width="13.7109375" customWidth="1"/>
    <col min="5" max="5" width="11.7109375" customWidth="1"/>
    <col min="6" max="6" width="11.5703125" customWidth="1"/>
    <col min="7" max="7" width="11.85546875" customWidth="1"/>
    <col min="8" max="8" width="11.140625" customWidth="1"/>
    <col min="9" max="9" width="12" customWidth="1"/>
  </cols>
  <sheetData>
    <row r="1" spans="1:12" ht="18" customHeight="1" x14ac:dyDescent="0.25">
      <c r="A1" s="1"/>
      <c r="B1" s="7"/>
      <c r="C1" s="7"/>
      <c r="D1" s="18"/>
    </row>
    <row r="2" spans="1:12" ht="18" customHeight="1" x14ac:dyDescent="0.25">
      <c r="A2" s="1"/>
      <c r="B2" s="7" t="s">
        <v>28</v>
      </c>
      <c r="C2" s="7"/>
      <c r="D2" s="18" t="s">
        <v>2</v>
      </c>
      <c r="L2" s="7"/>
    </row>
    <row r="4" spans="1:12" ht="53.25" customHeight="1" x14ac:dyDescent="0.25">
      <c r="A4" s="23" t="s">
        <v>0</v>
      </c>
      <c r="B4" s="24" t="s">
        <v>1</v>
      </c>
      <c r="C4" s="25" t="s">
        <v>26</v>
      </c>
      <c r="D4" s="23" t="s">
        <v>25</v>
      </c>
      <c r="E4" s="23" t="s">
        <v>5</v>
      </c>
      <c r="F4" s="23" t="s">
        <v>6</v>
      </c>
      <c r="G4" s="23" t="s">
        <v>3</v>
      </c>
      <c r="H4" s="2" t="s">
        <v>7</v>
      </c>
      <c r="I4" s="6" t="s">
        <v>4</v>
      </c>
    </row>
    <row r="5" spans="1:12" ht="18" customHeight="1" x14ac:dyDescent="0.25">
      <c r="A5" s="23"/>
      <c r="B5" s="24"/>
      <c r="C5" s="26"/>
      <c r="D5" s="23"/>
      <c r="E5" s="23"/>
      <c r="F5" s="23"/>
      <c r="G5" s="23"/>
      <c r="H5" s="13" t="s">
        <v>8</v>
      </c>
      <c r="I5" s="21">
        <v>0.23</v>
      </c>
    </row>
    <row r="6" spans="1:12" ht="21.75" customHeight="1" x14ac:dyDescent="0.25">
      <c r="A6" s="6"/>
      <c r="B6" s="30" t="s">
        <v>16</v>
      </c>
      <c r="C6" s="31"/>
      <c r="D6" s="31"/>
      <c r="E6" s="31"/>
      <c r="F6" s="31"/>
      <c r="G6" s="31"/>
      <c r="H6" s="31"/>
      <c r="I6" s="32"/>
    </row>
    <row r="7" spans="1:12" ht="105.75" customHeight="1" x14ac:dyDescent="0.25">
      <c r="A7" s="6">
        <v>1</v>
      </c>
      <c r="B7" s="8" t="s">
        <v>9</v>
      </c>
      <c r="C7" s="8"/>
      <c r="D7" s="6" t="s">
        <v>21</v>
      </c>
      <c r="E7" s="4">
        <v>2200</v>
      </c>
      <c r="F7" s="10"/>
      <c r="G7" s="3">
        <f>ROUND(E7*F7,2)</f>
        <v>0</v>
      </c>
      <c r="H7" s="3">
        <f t="shared" ref="H7:H13" si="0">G7*$I$5</f>
        <v>0</v>
      </c>
      <c r="I7" s="3">
        <f t="shared" ref="I7:I13" si="1">G7+H7</f>
        <v>0</v>
      </c>
    </row>
    <row r="8" spans="1:12" ht="141" customHeight="1" x14ac:dyDescent="0.25">
      <c r="A8" s="6">
        <v>2</v>
      </c>
      <c r="B8" s="8" t="s">
        <v>10</v>
      </c>
      <c r="C8" s="8"/>
      <c r="D8" s="6" t="s">
        <v>22</v>
      </c>
      <c r="E8" s="4">
        <v>3350</v>
      </c>
      <c r="F8" s="10"/>
      <c r="G8" s="3">
        <f t="shared" ref="G8:G12" si="2">ROUND(E8*F8,2)</f>
        <v>0</v>
      </c>
      <c r="H8" s="3">
        <f t="shared" si="0"/>
        <v>0</v>
      </c>
      <c r="I8" s="3">
        <f t="shared" si="1"/>
        <v>0</v>
      </c>
    </row>
    <row r="9" spans="1:12" s="12" customFormat="1" ht="128.25" customHeight="1" x14ac:dyDescent="0.25">
      <c r="A9" s="6">
        <v>3</v>
      </c>
      <c r="B9" s="8" t="s">
        <v>11</v>
      </c>
      <c r="C9" s="8"/>
      <c r="D9" s="6" t="s">
        <v>18</v>
      </c>
      <c r="E9" s="4">
        <v>5500</v>
      </c>
      <c r="F9" s="10"/>
      <c r="G9" s="3">
        <f t="shared" si="2"/>
        <v>0</v>
      </c>
      <c r="H9" s="3">
        <f t="shared" si="0"/>
        <v>0</v>
      </c>
      <c r="I9" s="3">
        <f t="shared" si="1"/>
        <v>0</v>
      </c>
    </row>
    <row r="10" spans="1:12" ht="85.5" customHeight="1" x14ac:dyDescent="0.25">
      <c r="A10" s="6">
        <v>4</v>
      </c>
      <c r="B10" s="8" t="s">
        <v>12</v>
      </c>
      <c r="C10" s="8"/>
      <c r="D10" s="6" t="s">
        <v>20</v>
      </c>
      <c r="E10" s="4">
        <v>2100</v>
      </c>
      <c r="F10" s="10"/>
      <c r="G10" s="3">
        <f t="shared" si="2"/>
        <v>0</v>
      </c>
      <c r="H10" s="3">
        <f t="shared" si="0"/>
        <v>0</v>
      </c>
      <c r="I10" s="3">
        <f t="shared" si="1"/>
        <v>0</v>
      </c>
    </row>
    <row r="11" spans="1:12" s="12" customFormat="1" ht="96" customHeight="1" x14ac:dyDescent="0.25">
      <c r="A11" s="6">
        <v>5</v>
      </c>
      <c r="B11" s="8" t="s">
        <v>13</v>
      </c>
      <c r="C11" s="8"/>
      <c r="D11" s="6" t="s">
        <v>18</v>
      </c>
      <c r="E11" s="5">
        <v>3700</v>
      </c>
      <c r="F11" s="10"/>
      <c r="G11" s="3">
        <f t="shared" si="2"/>
        <v>0</v>
      </c>
      <c r="H11" s="3">
        <f t="shared" si="0"/>
        <v>0</v>
      </c>
      <c r="I11" s="3">
        <f t="shared" si="1"/>
        <v>0</v>
      </c>
    </row>
    <row r="12" spans="1:12" ht="133.5" customHeight="1" x14ac:dyDescent="0.25">
      <c r="A12" s="6">
        <v>6</v>
      </c>
      <c r="B12" s="8" t="s">
        <v>14</v>
      </c>
      <c r="C12" s="8"/>
      <c r="D12" s="11" t="s">
        <v>19</v>
      </c>
      <c r="E12" s="5">
        <v>3000</v>
      </c>
      <c r="F12" s="10"/>
      <c r="G12" s="3">
        <f t="shared" si="2"/>
        <v>0</v>
      </c>
      <c r="H12" s="3">
        <f t="shared" si="0"/>
        <v>0</v>
      </c>
      <c r="I12" s="3">
        <f t="shared" si="1"/>
        <v>0</v>
      </c>
    </row>
    <row r="13" spans="1:12" ht="28.5" customHeight="1" x14ac:dyDescent="0.25">
      <c r="A13" s="6"/>
      <c r="B13" s="27" t="s">
        <v>23</v>
      </c>
      <c r="C13" s="28"/>
      <c r="D13" s="28"/>
      <c r="E13" s="28"/>
      <c r="F13" s="29"/>
      <c r="G13" s="3">
        <f>SUM(G7:G12)</f>
        <v>0</v>
      </c>
      <c r="H13" s="3">
        <f t="shared" si="0"/>
        <v>0</v>
      </c>
      <c r="I13" s="3">
        <f t="shared" si="1"/>
        <v>0</v>
      </c>
    </row>
    <row r="14" spans="1:12" ht="27" customHeight="1" x14ac:dyDescent="0.25">
      <c r="A14" s="6"/>
      <c r="B14" s="30" t="s">
        <v>17</v>
      </c>
      <c r="C14" s="31"/>
      <c r="D14" s="31"/>
      <c r="E14" s="31"/>
      <c r="F14" s="31"/>
      <c r="G14" s="31"/>
      <c r="H14" s="31"/>
      <c r="I14" s="32"/>
      <c r="J14" s="1"/>
      <c r="K14" s="1"/>
    </row>
    <row r="15" spans="1:12" ht="118.5" customHeight="1" x14ac:dyDescent="0.25">
      <c r="A15" s="6">
        <v>1</v>
      </c>
      <c r="B15" s="8" t="s">
        <v>9</v>
      </c>
      <c r="C15" s="8"/>
      <c r="D15" s="11" t="s">
        <v>19</v>
      </c>
      <c r="E15" s="4">
        <v>2200</v>
      </c>
      <c r="F15" s="10"/>
      <c r="G15" s="3">
        <f>ROUND(E15*F15,2)</f>
        <v>0</v>
      </c>
      <c r="H15" s="3">
        <f>G15*$I$5</f>
        <v>0</v>
      </c>
      <c r="I15" s="3">
        <f t="shared" ref="I15:I21" si="3">G15+H15</f>
        <v>0</v>
      </c>
    </row>
    <row r="16" spans="1:12" ht="129.75" customHeight="1" x14ac:dyDescent="0.25">
      <c r="A16" s="6">
        <v>2</v>
      </c>
      <c r="B16" s="8" t="s">
        <v>10</v>
      </c>
      <c r="C16" s="8"/>
      <c r="D16" s="11" t="s">
        <v>19</v>
      </c>
      <c r="E16" s="4">
        <v>3350</v>
      </c>
      <c r="F16" s="10"/>
      <c r="G16" s="3">
        <f t="shared" ref="G16:G19" si="4">ROUND(E16*F16,2)</f>
        <v>0</v>
      </c>
      <c r="H16" s="3">
        <f t="shared" ref="H16:H21" si="5">G16*$I$5</f>
        <v>0</v>
      </c>
      <c r="I16" s="3">
        <f t="shared" si="3"/>
        <v>0</v>
      </c>
    </row>
    <row r="17" spans="1:9" ht="107.25" customHeight="1" x14ac:dyDescent="0.25">
      <c r="A17" s="6">
        <v>3</v>
      </c>
      <c r="B17" s="8" t="s">
        <v>12</v>
      </c>
      <c r="C17" s="8"/>
      <c r="D17" s="11" t="s">
        <v>19</v>
      </c>
      <c r="E17" s="4">
        <v>1400</v>
      </c>
      <c r="F17" s="10"/>
      <c r="G17" s="3">
        <f t="shared" si="4"/>
        <v>0</v>
      </c>
      <c r="H17" s="3">
        <f t="shared" si="5"/>
        <v>0</v>
      </c>
      <c r="I17" s="3">
        <f t="shared" si="3"/>
        <v>0</v>
      </c>
    </row>
    <row r="18" spans="1:9" ht="134.25" customHeight="1" x14ac:dyDescent="0.25">
      <c r="A18" s="6">
        <v>4</v>
      </c>
      <c r="B18" s="8" t="s">
        <v>14</v>
      </c>
      <c r="C18" s="8"/>
      <c r="D18" s="11" t="s">
        <v>19</v>
      </c>
      <c r="E18" s="5">
        <v>3000</v>
      </c>
      <c r="F18" s="10"/>
      <c r="G18" s="3">
        <f t="shared" si="4"/>
        <v>0</v>
      </c>
      <c r="H18" s="3">
        <f t="shared" si="5"/>
        <v>0</v>
      </c>
      <c r="I18" s="3">
        <f t="shared" si="3"/>
        <v>0</v>
      </c>
    </row>
    <row r="19" spans="1:9" ht="131.25" customHeight="1" x14ac:dyDescent="0.25">
      <c r="A19" s="6">
        <v>5</v>
      </c>
      <c r="B19" s="8" t="s">
        <v>15</v>
      </c>
      <c r="C19" s="8"/>
      <c r="D19" s="22" t="s">
        <v>22</v>
      </c>
      <c r="E19" s="5">
        <v>3000</v>
      </c>
      <c r="F19" s="10"/>
      <c r="G19" s="3">
        <f t="shared" si="4"/>
        <v>0</v>
      </c>
      <c r="H19" s="3">
        <f t="shared" si="5"/>
        <v>0</v>
      </c>
      <c r="I19" s="3">
        <f t="shared" si="3"/>
        <v>0</v>
      </c>
    </row>
    <row r="20" spans="1:9" ht="21.75" customHeight="1" x14ac:dyDescent="0.25">
      <c r="A20" s="16"/>
      <c r="B20" s="27" t="s">
        <v>23</v>
      </c>
      <c r="C20" s="28"/>
      <c r="D20" s="29"/>
      <c r="E20" s="17" t="s">
        <v>24</v>
      </c>
      <c r="F20" s="17" t="s">
        <v>24</v>
      </c>
      <c r="G20" s="3">
        <f>SUM(G15:G19)</f>
        <v>0</v>
      </c>
      <c r="H20" s="3">
        <f t="shared" ref="H20:I20" si="6">SUM(H15:H19)</f>
        <v>0</v>
      </c>
      <c r="I20" s="3">
        <f t="shared" si="6"/>
        <v>0</v>
      </c>
    </row>
    <row r="21" spans="1:9" ht="27" customHeight="1" x14ac:dyDescent="0.25">
      <c r="A21" s="33" t="s">
        <v>27</v>
      </c>
      <c r="B21" s="33"/>
      <c r="C21" s="33"/>
      <c r="D21" s="33"/>
      <c r="E21" s="33"/>
      <c r="F21" s="33"/>
      <c r="G21" s="19">
        <f>G20+G13</f>
        <v>0</v>
      </c>
      <c r="H21" s="20">
        <f t="shared" si="5"/>
        <v>0</v>
      </c>
      <c r="I21" s="20">
        <f t="shared" si="3"/>
        <v>0</v>
      </c>
    </row>
    <row r="22" spans="1:9" x14ac:dyDescent="0.25">
      <c r="G22" s="15"/>
      <c r="H22" s="15"/>
      <c r="I22" s="15"/>
    </row>
    <row r="23" spans="1:9" x14ac:dyDescent="0.25">
      <c r="G23" s="15"/>
      <c r="H23" s="15"/>
      <c r="I23" s="15"/>
    </row>
    <row r="24" spans="1:9" x14ac:dyDescent="0.25">
      <c r="G24" s="14"/>
      <c r="H24" s="14"/>
      <c r="I24" s="14"/>
    </row>
  </sheetData>
  <mergeCells count="12">
    <mergeCell ref="B20:D20"/>
    <mergeCell ref="B13:F13"/>
    <mergeCell ref="B14:I14"/>
    <mergeCell ref="B6:I6"/>
    <mergeCell ref="A21:F21"/>
    <mergeCell ref="G4:G5"/>
    <mergeCell ref="A4:A5"/>
    <mergeCell ref="B4:B5"/>
    <mergeCell ref="D4:D5"/>
    <mergeCell ref="E4:E5"/>
    <mergeCell ref="F4:F5"/>
    <mergeCell ref="C4:C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&amp;C&amp;"Fira Sans,Pogrubiony"&amp;10Dostawa papieru powlekanego i niepowlekanego dla Centrum Informatyki Statystycznej &amp;Rzałącznik nr 4 do SWZ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FC</vt:lpstr>
      <vt:lpstr>FC!Tytuły_wydruku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Gwiazda Marta</dc:creator>
  <cp:lastModifiedBy>Gwiazda Marta</cp:lastModifiedBy>
  <cp:lastPrinted>2026-05-22T14:13:47Z</cp:lastPrinted>
  <dcterms:created xsi:type="dcterms:W3CDTF">2023-02-09T12:07:10Z</dcterms:created>
  <dcterms:modified xsi:type="dcterms:W3CDTF">2026-05-25T09:35:57Z</dcterms:modified>
</cp:coreProperties>
</file>